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Munka1" sheetId="1" r:id="rId1"/>
  </sheets>
  <definedNames>
    <definedName name="_xlnm.Print_Area" localSheetId="0">Munka1!$A$1:$I$29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 l="1"/>
  <c r="F15" i="1"/>
  <c r="E15" i="1"/>
  <c r="J15" i="1" s="1"/>
  <c r="C22" i="1" s="1"/>
  <c r="C23" i="1" s="1"/>
  <c r="C29" i="1" s="1"/>
  <c r="I11" i="1"/>
  <c r="H11" i="1"/>
  <c r="E11" i="1"/>
  <c r="D11" i="1"/>
  <c r="F9" i="1"/>
  <c r="F8" i="1"/>
  <c r="F11" i="1" s="1"/>
  <c r="J11" i="1" s="1"/>
  <c r="C26" i="1" s="1"/>
  <c r="C27" i="1" s="1"/>
  <c r="G4" i="1"/>
  <c r="G11" i="1" s="1"/>
  <c r="F4" i="1"/>
</calcChain>
</file>

<file path=xl/sharedStrings.xml><?xml version="1.0" encoding="utf-8"?>
<sst xmlns="http://schemas.openxmlformats.org/spreadsheetml/2006/main" count="34" uniqueCount="27">
  <si>
    <t>KIADÁSOK</t>
  </si>
  <si>
    <t>Jogcím/Hónap</t>
  </si>
  <si>
    <t>Jan</t>
  </si>
  <si>
    <t>Feb</t>
  </si>
  <si>
    <t>Márc</t>
  </si>
  <si>
    <t>Ápr</t>
  </si>
  <si>
    <t>Máj</t>
  </si>
  <si>
    <t>Jún</t>
  </si>
  <si>
    <t>Működtetés</t>
  </si>
  <si>
    <t>Artisjus jogdíjak</t>
  </si>
  <si>
    <t>Közüzemi díjak</t>
  </si>
  <si>
    <t>Pénztárgép online</t>
  </si>
  <si>
    <t>Pénztárgép karbantartás</t>
  </si>
  <si>
    <t>Karbantartási anyag</t>
  </si>
  <si>
    <t>Munkabér</t>
  </si>
  <si>
    <t>Oldal László</t>
  </si>
  <si>
    <t>Laczkóné Földvári Rebeka</t>
  </si>
  <si>
    <t>NAV járulékok</t>
  </si>
  <si>
    <t>Kiadás összesen</t>
  </si>
  <si>
    <t>BEVÉTELEK</t>
  </si>
  <si>
    <t>Jegybevétel</t>
  </si>
  <si>
    <t>2020.01.01-2020.06.30</t>
  </si>
  <si>
    <t>Bevétel</t>
  </si>
  <si>
    <t>Bev. Össz</t>
  </si>
  <si>
    <t>Kiadások</t>
  </si>
  <si>
    <t>Kiad össz</t>
  </si>
  <si>
    <t>Egyenleg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</si>
</sst>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Fill="1" applyBorder="1"/>
    <xf numFmtId="3" fontId="0" fillId="0" borderId="1" xfId="0" applyNumberFormat="1" applyBorder="1"/>
    <xf numFmtId="3" fontId="0" fillId="0" borderId="0" xfId="0" applyNumberFormat="1"/>
    <xf numFmtId="0" fontId="0" fillId="0" borderId="1" xfId="0" applyBorder="1" applyAlignment="1">
      <alignment vertical="center" textRotation="90"/>
    </xf>
    <xf numFmtId="3" fontId="0" fillId="2" borderId="1" xfId="0" applyNumberFormat="1" applyFill="1" applyBorder="1"/>
    <xf numFmtId="3" fontId="0" fillId="3" borderId="1" xfId="0" applyNumberFormat="1" applyFill="1" applyBorder="1"/>
    <xf numFmtId="0" fontId="0" fillId="0" borderId="0" xfId="0" applyBorder="1"/>
    <xf numFmtId="3" fontId="0" fillId="3" borderId="0" xfId="0" applyNumberFormat="1" applyFill="1"/>
    <xf numFmtId="3" fontId="0" fillId="2" borderId="0" xfId="0" applyNumberFormat="1" applyFill="1"/>
    <xf numFmtId="3" fontId="0" fillId="4" borderId="0" xfId="0" applyNumberFormat="1" applyFill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tabSelected="1" view="pageBreakPreview" zoomScale="60" zoomScaleNormal="100" workbookViewId="0">
      <selection activeCell="I16" sqref="I16"/>
    </sheetView>
  </sheetViews>
  <sheetFormatPr defaultRowHeight="15" x14ac:dyDescent="0.25"/>
  <cols>
    <col min="2" max="2" width="11.7109375" bestFit="1" customWidth="1"/>
    <col min="3" max="3" width="24" bestFit="1" customWidth="1"/>
    <col min="10" max="10" width="10.85546875" bestFit="1" customWidth="1"/>
  </cols>
  <sheetData>
    <row r="1" spans="2:10" x14ac:dyDescent="0.25">
      <c r="B1" s="1"/>
      <c r="C1" s="12" t="s">
        <v>0</v>
      </c>
      <c r="D1" s="12"/>
      <c r="E1" s="12"/>
      <c r="F1" s="12"/>
      <c r="G1" s="12"/>
      <c r="H1" s="12"/>
      <c r="I1" s="12"/>
    </row>
    <row r="2" spans="2:10" x14ac:dyDescent="0.25">
      <c r="B2" s="1"/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7</v>
      </c>
    </row>
    <row r="3" spans="2:10" ht="15" customHeight="1" x14ac:dyDescent="0.25">
      <c r="B3" s="13" t="s">
        <v>8</v>
      </c>
      <c r="C3" s="1" t="s">
        <v>9</v>
      </c>
      <c r="D3" s="3"/>
      <c r="E3" s="3">
        <v>22158</v>
      </c>
      <c r="F3" s="3"/>
      <c r="G3" s="3"/>
      <c r="H3" s="3"/>
      <c r="I3" s="3">
        <v>22264</v>
      </c>
      <c r="J3" s="4"/>
    </row>
    <row r="4" spans="2:10" ht="15" customHeight="1" x14ac:dyDescent="0.25">
      <c r="B4" s="14"/>
      <c r="C4" s="1" t="s">
        <v>10</v>
      </c>
      <c r="D4" s="3"/>
      <c r="E4" s="3"/>
      <c r="F4" s="3">
        <f>15851+99735+343158</f>
        <v>458744</v>
      </c>
      <c r="G4" s="3">
        <f>52766+793</f>
        <v>53559</v>
      </c>
      <c r="H4" s="3"/>
      <c r="I4" s="3"/>
      <c r="J4" s="4"/>
    </row>
    <row r="5" spans="2:10" x14ac:dyDescent="0.25">
      <c r="B5" s="14"/>
      <c r="C5" s="1" t="s">
        <v>11</v>
      </c>
      <c r="D5" s="3">
        <v>1905</v>
      </c>
      <c r="E5" s="3">
        <v>1905</v>
      </c>
      <c r="F5" s="3">
        <v>1905</v>
      </c>
      <c r="G5" s="3">
        <v>1905</v>
      </c>
      <c r="H5" s="3">
        <v>1905</v>
      </c>
      <c r="I5" s="3">
        <v>1905</v>
      </c>
      <c r="J5" s="4"/>
    </row>
    <row r="6" spans="2:10" x14ac:dyDescent="0.25">
      <c r="B6" s="14"/>
      <c r="C6" s="1" t="s">
        <v>12</v>
      </c>
      <c r="D6" s="3">
        <v>95000</v>
      </c>
      <c r="E6" s="3"/>
      <c r="F6" s="3"/>
      <c r="G6" s="3"/>
      <c r="H6" s="3"/>
      <c r="I6" s="3"/>
      <c r="J6" s="4"/>
    </row>
    <row r="7" spans="2:10" x14ac:dyDescent="0.25">
      <c r="B7" s="15"/>
      <c r="C7" s="1" t="s">
        <v>13</v>
      </c>
      <c r="D7" s="3"/>
      <c r="E7" s="3">
        <v>19725</v>
      </c>
      <c r="F7" s="3">
        <v>24780</v>
      </c>
      <c r="G7" s="3"/>
      <c r="H7" s="3"/>
      <c r="I7" s="3">
        <v>7220</v>
      </c>
      <c r="J7" s="4"/>
    </row>
    <row r="8" spans="2:10" ht="15" customHeight="1" x14ac:dyDescent="0.25">
      <c r="B8" s="13" t="s">
        <v>14</v>
      </c>
      <c r="C8" s="1" t="s">
        <v>15</v>
      </c>
      <c r="D8" s="3">
        <v>104737</v>
      </c>
      <c r="E8" s="3">
        <v>104737</v>
      </c>
      <c r="F8" s="3">
        <f>104405+5656</f>
        <v>110061</v>
      </c>
      <c r="G8" s="3">
        <v>80405</v>
      </c>
      <c r="H8" s="3">
        <v>80405</v>
      </c>
      <c r="I8" s="3">
        <v>80405</v>
      </c>
      <c r="J8" s="4"/>
    </row>
    <row r="9" spans="2:10" ht="15" customHeight="1" x14ac:dyDescent="0.25">
      <c r="B9" s="14"/>
      <c r="C9" s="1" t="s">
        <v>16</v>
      </c>
      <c r="D9" s="3">
        <v>93432</v>
      </c>
      <c r="E9" s="3">
        <v>93432</v>
      </c>
      <c r="F9" s="3">
        <f>104405+5653</f>
        <v>110058</v>
      </c>
      <c r="G9" s="3">
        <v>80405</v>
      </c>
      <c r="H9" s="3">
        <v>80405</v>
      </c>
      <c r="I9" s="3">
        <v>80405</v>
      </c>
      <c r="J9" s="4"/>
    </row>
    <row r="10" spans="2:10" x14ac:dyDescent="0.25">
      <c r="B10" s="15"/>
      <c r="C10" s="1" t="s">
        <v>17</v>
      </c>
      <c r="D10" s="3">
        <v>149000</v>
      </c>
      <c r="E10" s="3">
        <v>123000</v>
      </c>
      <c r="F10" s="3">
        <v>121000</v>
      </c>
      <c r="G10" s="3">
        <v>95000</v>
      </c>
      <c r="H10" s="3">
        <v>95000</v>
      </c>
      <c r="I10" s="3">
        <v>93000</v>
      </c>
      <c r="J10" s="4"/>
    </row>
    <row r="11" spans="2:10" x14ac:dyDescent="0.25">
      <c r="B11" s="5"/>
      <c r="C11" s="1" t="s">
        <v>18</v>
      </c>
      <c r="D11" s="3">
        <f t="shared" ref="D11:I11" si="0">SUM(D3:D10)</f>
        <v>444074</v>
      </c>
      <c r="E11" s="3">
        <f t="shared" si="0"/>
        <v>364957</v>
      </c>
      <c r="F11" s="3">
        <f t="shared" si="0"/>
        <v>826548</v>
      </c>
      <c r="G11" s="3">
        <f t="shared" si="0"/>
        <v>311274</v>
      </c>
      <c r="H11" s="3">
        <f t="shared" si="0"/>
        <v>257715</v>
      </c>
      <c r="I11" s="3">
        <f t="shared" si="0"/>
        <v>285199</v>
      </c>
      <c r="J11" s="6">
        <f>SUM(D11:I11)</f>
        <v>2489767</v>
      </c>
    </row>
    <row r="13" spans="2:10" x14ac:dyDescent="0.25">
      <c r="B13" s="1"/>
      <c r="C13" s="12" t="s">
        <v>19</v>
      </c>
      <c r="D13" s="12"/>
      <c r="E13" s="12"/>
      <c r="F13" s="12"/>
      <c r="G13" s="12"/>
      <c r="H13" s="12"/>
      <c r="I13" s="12"/>
    </row>
    <row r="14" spans="2:10" x14ac:dyDescent="0.25">
      <c r="B14" s="1"/>
      <c r="C14" s="1" t="s">
        <v>1</v>
      </c>
      <c r="D14" s="1" t="s">
        <v>2</v>
      </c>
      <c r="E14" s="1" t="s">
        <v>3</v>
      </c>
      <c r="F14" s="1" t="s">
        <v>4</v>
      </c>
      <c r="G14" s="1" t="s">
        <v>5</v>
      </c>
      <c r="H14" s="1" t="s">
        <v>6</v>
      </c>
      <c r="I14" s="2" t="s">
        <v>7</v>
      </c>
    </row>
    <row r="15" spans="2:10" x14ac:dyDescent="0.25">
      <c r="B15" s="1"/>
      <c r="C15" s="1" t="s">
        <v>20</v>
      </c>
      <c r="D15" s="3">
        <v>236500</v>
      </c>
      <c r="E15" s="3">
        <f>445000-236500</f>
        <v>208500</v>
      </c>
      <c r="F15" s="3">
        <f>520000-445000</f>
        <v>75000</v>
      </c>
      <c r="G15" s="3">
        <v>0</v>
      </c>
      <c r="H15" s="3">
        <v>0</v>
      </c>
      <c r="I15" s="3">
        <f>632000-520000</f>
        <v>112000</v>
      </c>
      <c r="J15" s="7">
        <f>SUM(D15:I15)</f>
        <v>632000</v>
      </c>
    </row>
    <row r="16" spans="2:10" x14ac:dyDescent="0.25">
      <c r="B16" s="8"/>
      <c r="C16" s="8"/>
      <c r="D16" s="8"/>
      <c r="E16" s="8"/>
      <c r="F16" s="8"/>
      <c r="G16" s="8"/>
      <c r="H16" s="8"/>
      <c r="I16" s="8"/>
    </row>
    <row r="17" spans="2:9" x14ac:dyDescent="0.25">
      <c r="B17" s="8"/>
      <c r="C17" s="8"/>
      <c r="D17" s="8"/>
      <c r="E17" s="8"/>
      <c r="F17" s="8"/>
      <c r="G17" s="8"/>
      <c r="H17" s="8"/>
      <c r="I17" s="8"/>
    </row>
    <row r="18" spans="2:9" x14ac:dyDescent="0.25">
      <c r="B18" s="8"/>
      <c r="C18" s="8"/>
      <c r="D18" s="8"/>
      <c r="E18" s="8"/>
      <c r="F18" s="8"/>
      <c r="G18" s="8"/>
      <c r="H18" s="8"/>
      <c r="I18" s="8"/>
    </row>
    <row r="19" spans="2:9" x14ac:dyDescent="0.25">
      <c r="B19" t="s">
        <v>21</v>
      </c>
    </row>
    <row r="22" spans="2:9" x14ac:dyDescent="0.25">
      <c r="B22" t="s">
        <v>22</v>
      </c>
      <c r="C22" s="4">
        <f>+J15</f>
        <v>632000</v>
      </c>
    </row>
    <row r="23" spans="2:9" x14ac:dyDescent="0.25">
      <c r="B23" t="s">
        <v>23</v>
      </c>
      <c r="C23" s="9">
        <f>SUM(C22:C22)</f>
        <v>632000</v>
      </c>
    </row>
    <row r="24" spans="2:9" x14ac:dyDescent="0.25">
      <c r="C24" s="4"/>
    </row>
    <row r="25" spans="2:9" x14ac:dyDescent="0.25">
      <c r="C25" s="4"/>
    </row>
    <row r="26" spans="2:9" x14ac:dyDescent="0.25">
      <c r="B26" t="s">
        <v>24</v>
      </c>
      <c r="C26" s="4">
        <f>+J11</f>
        <v>2489767</v>
      </c>
    </row>
    <row r="27" spans="2:9" x14ac:dyDescent="0.25">
      <c r="B27" t="s">
        <v>25</v>
      </c>
      <c r="C27" s="10">
        <f>SUM(C26:C26)</f>
        <v>2489767</v>
      </c>
    </row>
    <row r="28" spans="2:9" x14ac:dyDescent="0.25">
      <c r="C28" s="4"/>
    </row>
    <row r="29" spans="2:9" x14ac:dyDescent="0.25">
      <c r="B29" t="s">
        <v>26</v>
      </c>
      <c r="C29" s="11">
        <f>+C23-C27</f>
        <v>-1857767</v>
      </c>
    </row>
  </sheetData>
  <mergeCells count="4">
    <mergeCell ref="C1:I1"/>
    <mergeCell ref="B3:B7"/>
    <mergeCell ref="B8:B10"/>
    <mergeCell ref="C13:I13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Munka1</vt:lpstr>
      <vt:lpstr>Munka1!Nyomtatási_terület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2020-09-18T07:07:58Z</dcterms:modified>
</cp:coreProperties>
</file>